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Area" localSheetId="1">Table2!$A$1:$H$89</definedName>
  </definedNames>
  <calcPr calcId="145621"/>
</workbook>
</file>

<file path=xl/calcChain.xml><?xml version="1.0" encoding="utf-8"?>
<calcChain xmlns="http://schemas.openxmlformats.org/spreadsheetml/2006/main">
  <c r="E15" i="2" l="1"/>
  <c r="E78" i="2"/>
  <c r="E77" i="2"/>
  <c r="E76" i="2"/>
  <c r="E73" i="2"/>
  <c r="E72" i="2"/>
  <c r="E65" i="2"/>
  <c r="E66" i="2"/>
  <c r="E55" i="2"/>
  <c r="E17" i="2"/>
  <c r="E19" i="2"/>
  <c r="G39" i="2" l="1"/>
  <c r="H40" i="2"/>
  <c r="G40" i="2"/>
  <c r="H39" i="2"/>
  <c r="G13" i="2"/>
  <c r="G53" i="2"/>
  <c r="H87" i="2"/>
  <c r="G87" i="2"/>
  <c r="H75" i="2"/>
  <c r="G75" i="2"/>
  <c r="H71" i="2"/>
  <c r="G71" i="2"/>
  <c r="H68" i="2"/>
  <c r="G68" i="2"/>
  <c r="H65" i="2"/>
  <c r="H53" i="2" s="1"/>
  <c r="G65" i="2"/>
  <c r="F60" i="2"/>
  <c r="G60" i="2"/>
  <c r="H60" i="2"/>
  <c r="F57" i="2"/>
  <c r="G57" i="2"/>
  <c r="H57" i="2"/>
  <c r="F54" i="2"/>
  <c r="G54" i="2"/>
  <c r="H54" i="2"/>
  <c r="F53" i="2"/>
  <c r="F52" i="2" s="1"/>
  <c r="F49" i="2"/>
  <c r="G49" i="2"/>
  <c r="H49" i="2"/>
  <c r="H50" i="2"/>
  <c r="G50" i="2"/>
  <c r="F41" i="2"/>
  <c r="G41" i="2"/>
  <c r="H41" i="2"/>
  <c r="F20" i="2"/>
  <c r="G20" i="2"/>
  <c r="H20" i="2"/>
  <c r="F14" i="2"/>
  <c r="F13" i="2" s="1"/>
  <c r="F12" i="2" s="1"/>
  <c r="G14" i="2"/>
  <c r="H14" i="2"/>
  <c r="G52" i="2" l="1"/>
  <c r="G11" i="2" s="1"/>
  <c r="H52" i="2"/>
  <c r="F11" i="2"/>
  <c r="F10" i="2" s="1"/>
  <c r="H13" i="2"/>
  <c r="H12" i="2" s="1"/>
  <c r="G12" i="2"/>
  <c r="E74" i="2"/>
  <c r="E41" i="2"/>
  <c r="E42" i="2"/>
  <c r="G10" i="2" l="1"/>
  <c r="H11" i="2"/>
  <c r="H10" i="2" s="1"/>
  <c r="E83" i="2" l="1"/>
  <c r="E62" i="2" l="1"/>
  <c r="E61" i="2"/>
  <c r="E57" i="2"/>
  <c r="E58" i="2"/>
  <c r="E47" i="2" l="1"/>
  <c r="E46" i="2"/>
  <c r="E29" i="2" l="1"/>
  <c r="E43" i="2"/>
  <c r="E40" i="2" s="1"/>
  <c r="E34" i="2"/>
  <c r="E18" i="2"/>
  <c r="E16" i="2"/>
  <c r="E14" i="2"/>
  <c r="E13" i="2" l="1"/>
  <c r="E24" i="2"/>
  <c r="E81" i="2" l="1"/>
  <c r="E85" i="2"/>
  <c r="E45" i="2" l="1"/>
  <c r="E50" i="2"/>
  <c r="E49" i="2" s="1"/>
  <c r="E51" i="2"/>
  <c r="E20" i="2"/>
  <c r="E26" i="2"/>
  <c r="E28" i="2"/>
  <c r="E32" i="2"/>
  <c r="E36" i="2"/>
  <c r="E37" i="2"/>
  <c r="E75" i="2"/>
  <c r="E60" i="2"/>
  <c r="E22" i="2"/>
  <c r="E39" i="2" l="1"/>
  <c r="E12" i="2"/>
  <c r="E71" i="2"/>
  <c r="E54" i="2"/>
  <c r="E53" i="2" l="1"/>
  <c r="E52" i="2" s="1"/>
  <c r="E11" i="2" s="1"/>
  <c r="E10" i="2" s="1"/>
</calcChain>
</file>

<file path=xl/sharedStrings.xml><?xml version="1.0" encoding="utf-8"?>
<sst xmlns="http://schemas.openxmlformats.org/spreadsheetml/2006/main" count="321" uniqueCount="109">
  <si>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</si>
  <si>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</si>
  <si>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ВЕДОМСТВЕННАЯ СТРУКТУРА РАСХОДОВ
БЮДЖЕТА СЕЛЬСКОГО ПОСЕЛЕНИЯ "СЕРЁГОВО"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</si>
  <si>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</si>
  <si>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</si>
  <si>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</si>
  <si>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</si>
  <si>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</si>
  <si>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</si>
  <si>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</si>
  <si>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</si>
  <si>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</si>
  <si>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</si>
  <si>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</si>
  <si>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</si>
  <si>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</si>
  <si>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</si>
  <si>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</si>
  <si>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</si>
  <si>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</si>
  <si>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</si>
  <si>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</si>
  <si>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</si>
  <si>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</si>
  <si>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</si>
  <si>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</si>
  <si>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</si>
  <si>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</si>
  <si>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</si>
  <si>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</si>
  <si>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</si>
  <si>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</si>
  <si>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</si>
  <si>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</si>
  <si>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</si>
  <si>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</si>
  <si>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</si>
  <si>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</si>
  <si>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</si>
  <si>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</si>
  <si>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</si>
  <si>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</si>
  <si>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</si>
  <si>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</si>
  <si>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</si>
  <si>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</si>
  <si>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</si>
  <si>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</si>
  <si>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</si>
  <si>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</si>
  <si>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</si>
  <si>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</si>
  <si>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</si>
  <si>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</si>
  <si>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</si>
  <si>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</si>
  <si>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</si>
  <si>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</si>
  <si>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</si>
  <si>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</si>
  <si>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</si>
  <si>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</si>
  <si>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</si>
  <si>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</si>
  <si>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</si>
  <si>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</si>
  <si>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</si>
  <si>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</si>
  <si>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</si>
  <si>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</si>
  <si>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</si>
  <si>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</si>
  <si>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</si>
  <si>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</si>
  <si>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</si>
  <si>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народного проекта в сфере благоустройства территории, прошедших отбор в рамках проекта "Народный бюджет"</t>
  </si>
  <si>
    <t>26 1 1Ж S2480</t>
  </si>
  <si>
    <t>Реализация народных проектов в сфере занятости населения</t>
  </si>
  <si>
    <t>27 1 1В S2480</t>
  </si>
  <si>
    <t>27 1 1ВS2480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</si>
  <si>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</si>
  <si>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1И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</si>
  <si>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</si>
  <si>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</si>
  <si>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</si>
  <si>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</si>
  <si>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Межбюджетные трансферты, для осуществления деятельности по публичным обязательствам</t>
  </si>
  <si>
    <t>26 2 00 00000</t>
  </si>
  <si>
    <t>Осуществление полномочий по решению Совета МР "Княжпогостский" с 2020 года (Вывоз ТКО)</t>
  </si>
  <si>
    <t>26 2 1В 64585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</si>
  <si>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</si>
  <si>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99 9 00 64595</t>
  </si>
  <si>
    <t>99 9 00 S2690</t>
  </si>
  <si>
    <t>26 1 1Г 00000</t>
  </si>
  <si>
    <t>Отчисления региональному оператору на капитальный ремонт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</si>
  <si>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</si>
  <si>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</si>
  <si>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 1М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</si>
  <si>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</si>
  <si>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27 1 1Б 00000</t>
  </si>
  <si>
    <t>Ремонт пожарного водоёма на территории СП "Серёгово"</t>
  </si>
  <si>
    <t>26 1 1Н 74090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</si>
  <si>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</si>
  <si>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</si>
  <si>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</si>
  <si>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</si>
  <si>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</si>
  <si>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Приложение 3
к  проекту решения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                                                                             от 25.12.2019г. №4-34/1</t>
  </si>
  <si>
    <t>Приложение 3
к   решению Совета сельского поселения "Серёгово"                                                                                                                                               от  16.12.2020г. №4-42/1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</si>
</sst>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53" t="s">
        <v>1</v>
      </c>
      <c r="F1" s="53"/>
      <c r="G1" s="53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54" t="s">
        <v>2</v>
      </c>
      <c r="B3" s="54"/>
      <c r="C3" s="54"/>
      <c r="D3" s="54"/>
      <c r="E3" s="54"/>
      <c r="F3" s="54"/>
      <c r="G3" s="54"/>
    </row>
    <row r="4" spans="1:7" ht="18.75" x14ac:dyDescent="0.2">
      <c r="A4" s="54" t="s">
        <v>0</v>
      </c>
      <c r="B4" s="54"/>
      <c r="C4" s="54"/>
      <c r="D4" s="54"/>
      <c r="E4" s="54"/>
      <c r="F4" s="54"/>
      <c r="G4" s="54"/>
    </row>
    <row r="5" spans="1:7" ht="15.75" x14ac:dyDescent="0.2">
      <c r="A5" s="55" t="s">
        <v>3</v>
      </c>
      <c r="B5" s="57" t="s">
        <v>4</v>
      </c>
      <c r="C5" s="55" t="s">
        <v>5</v>
      </c>
      <c r="D5" s="55" t="s">
        <v>6</v>
      </c>
      <c r="E5" s="55" t="s">
        <v>7</v>
      </c>
      <c r="F5" s="55"/>
      <c r="G5" s="55"/>
    </row>
    <row r="6" spans="1:7" ht="15.75" x14ac:dyDescent="0.2">
      <c r="A6" s="56" t="s">
        <v>0</v>
      </c>
      <c r="B6" s="56" t="s">
        <v>0</v>
      </c>
      <c r="C6" s="56" t="s">
        <v>0</v>
      </c>
      <c r="D6" s="56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abSelected="1" zoomScaleNormal="100" workbookViewId="0">
      <selection activeCell="Q12" sqref="Q12"/>
    </sheetView>
  </sheetViews>
  <sheetFormatPr defaultRowHeight="12.75" x14ac:dyDescent="0.2"/>
  <cols>
    <col min="1" max="1" width="81" customWidth="1"/>
    <col min="2" max="2" width="13.1640625" customWidth="1"/>
    <col min="3" max="3" width="28.33203125" customWidth="1"/>
    <col min="4" max="4" width="13" customWidth="1"/>
    <col min="5" max="5" width="18" customWidth="1"/>
    <col min="6" max="6" width="0.1640625" hidden="1" customWidth="1"/>
    <col min="7" max="7" width="15.33203125" customWidth="1"/>
    <col min="8" max="8" width="15" customWidth="1"/>
  </cols>
  <sheetData>
    <row r="1" spans="1:8" ht="76.5" customHeight="1" x14ac:dyDescent="0.2">
      <c r="B1" s="34"/>
      <c r="C1" s="34"/>
      <c r="D1" s="58" t="s">
        <v>108</v>
      </c>
      <c r="E1" s="58"/>
      <c r="F1" s="58"/>
      <c r="G1" s="58"/>
      <c r="H1" s="58"/>
    </row>
    <row r="3" spans="1:8" ht="96" customHeight="1" x14ac:dyDescent="0.2">
      <c r="B3" s="34"/>
      <c r="C3" s="58" t="s">
        <v>107</v>
      </c>
      <c r="D3" s="58"/>
      <c r="E3" s="58"/>
      <c r="F3" s="58"/>
      <c r="G3" s="58"/>
      <c r="H3" s="58"/>
    </row>
    <row r="4" spans="1:8" ht="18.75" x14ac:dyDescent="0.2">
      <c r="A4" s="1" t="s">
        <v>0</v>
      </c>
      <c r="B4" s="1" t="s">
        <v>0</v>
      </c>
      <c r="C4" s="1" t="s">
        <v>0</v>
      </c>
      <c r="D4" s="1" t="s">
        <v>0</v>
      </c>
      <c r="E4" s="6"/>
    </row>
    <row r="5" spans="1:8" ht="66" customHeight="1" x14ac:dyDescent="0.2">
      <c r="A5" s="54" t="s">
        <v>2</v>
      </c>
      <c r="B5" s="54"/>
      <c r="C5" s="54"/>
      <c r="D5" s="54"/>
      <c r="E5" s="54"/>
      <c r="F5" s="54"/>
      <c r="G5" s="54"/>
      <c r="H5" s="54"/>
    </row>
    <row r="6" spans="1:8" ht="1.5" customHeight="1" x14ac:dyDescent="0.2">
      <c r="A6" s="54" t="s">
        <v>0</v>
      </c>
      <c r="B6" s="54"/>
      <c r="C6" s="54"/>
      <c r="D6" s="54"/>
      <c r="E6" s="54"/>
    </row>
    <row r="7" spans="1:8" ht="45" customHeight="1" x14ac:dyDescent="0.2">
      <c r="A7" s="55" t="s">
        <v>3</v>
      </c>
      <c r="B7" s="57" t="s">
        <v>4</v>
      </c>
      <c r="C7" s="55" t="s">
        <v>5</v>
      </c>
      <c r="D7" s="55" t="s">
        <v>6</v>
      </c>
      <c r="E7" s="7" t="s">
        <v>7</v>
      </c>
      <c r="G7" s="35" t="s">
        <v>7</v>
      </c>
      <c r="H7" s="35" t="s">
        <v>7</v>
      </c>
    </row>
    <row r="8" spans="1:8" ht="15.75" x14ac:dyDescent="0.2">
      <c r="A8" s="56" t="s">
        <v>0</v>
      </c>
      <c r="B8" s="56" t="s">
        <v>0</v>
      </c>
      <c r="C8" s="56" t="s">
        <v>0</v>
      </c>
      <c r="D8" s="56" t="s">
        <v>0</v>
      </c>
      <c r="E8" s="2" t="s">
        <v>8</v>
      </c>
      <c r="G8" s="36" t="s">
        <v>9</v>
      </c>
      <c r="H8" s="36" t="s">
        <v>10</v>
      </c>
    </row>
    <row r="9" spans="1:8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G9" s="26">
        <v>6</v>
      </c>
      <c r="H9" s="26">
        <v>7</v>
      </c>
    </row>
    <row r="10" spans="1:8" ht="15.75" x14ac:dyDescent="0.2">
      <c r="A10" s="10" t="s">
        <v>16</v>
      </c>
      <c r="B10" s="3" t="s">
        <v>0</v>
      </c>
      <c r="C10" s="3" t="s">
        <v>0</v>
      </c>
      <c r="D10" s="3" t="s">
        <v>0</v>
      </c>
      <c r="E10" s="11">
        <f>E11</f>
        <v>9150.1349999999984</v>
      </c>
      <c r="F10" s="11">
        <f t="shared" ref="F10:H10" si="0">F11</f>
        <v>411.67599999999999</v>
      </c>
      <c r="G10" s="37">
        <f t="shared" si="0"/>
        <v>3615.6620000000003</v>
      </c>
      <c r="H10" s="37">
        <f t="shared" si="0"/>
        <v>3849.9139999999998</v>
      </c>
    </row>
    <row r="11" spans="1:8" ht="31.5" x14ac:dyDescent="0.2">
      <c r="A11" s="12" t="s">
        <v>17</v>
      </c>
      <c r="B11" s="13" t="s">
        <v>18</v>
      </c>
      <c r="C11" s="14" t="s">
        <v>0</v>
      </c>
      <c r="D11" s="14" t="s">
        <v>0</v>
      </c>
      <c r="E11" s="15">
        <f>E12+E39+E52</f>
        <v>9150.1349999999984</v>
      </c>
      <c r="F11" s="15">
        <f t="shared" ref="F11:H11" si="1">F12+F39+F52</f>
        <v>411.67599999999999</v>
      </c>
      <c r="G11" s="38">
        <f>G12+G39+G52</f>
        <v>3615.6620000000003</v>
      </c>
      <c r="H11" s="38">
        <f t="shared" si="1"/>
        <v>3849.9139999999998</v>
      </c>
    </row>
    <row r="12" spans="1:8" ht="47.25" x14ac:dyDescent="0.2">
      <c r="A12" s="19" t="s">
        <v>19</v>
      </c>
      <c r="B12" s="8" t="s">
        <v>18</v>
      </c>
      <c r="C12" s="8" t="s">
        <v>20</v>
      </c>
      <c r="D12" s="8" t="s">
        <v>0</v>
      </c>
      <c r="E12" s="20">
        <f>E13+E36</f>
        <v>4520.4429999999993</v>
      </c>
      <c r="F12" s="20">
        <f t="shared" ref="F12:H12" si="2">F13+F36</f>
        <v>0</v>
      </c>
      <c r="G12" s="39">
        <f t="shared" si="2"/>
        <v>576.36699999999996</v>
      </c>
      <c r="H12" s="39">
        <f t="shared" si="2"/>
        <v>493.88499999999999</v>
      </c>
    </row>
    <row r="13" spans="1:8" ht="47.25" x14ac:dyDescent="0.2">
      <c r="A13" s="16" t="s">
        <v>21</v>
      </c>
      <c r="B13" s="4" t="s">
        <v>18</v>
      </c>
      <c r="C13" s="4" t="s">
        <v>22</v>
      </c>
      <c r="D13" s="4" t="s">
        <v>0</v>
      </c>
      <c r="E13" s="11">
        <f>E14+E16+E18+E20+E22+E26+E28+E32+E24+E34+E30</f>
        <v>4451.3229999999994</v>
      </c>
      <c r="F13" s="11">
        <f t="shared" ref="F13:H13" si="3">F14+F16+F18+F20+F22+F26+F28+F32+F24+F34+F30</f>
        <v>0</v>
      </c>
      <c r="G13" s="37">
        <f>G14+G16+G18+G20+G22+G26+G28+G32+G24+G34+G30</f>
        <v>576.36699999999996</v>
      </c>
      <c r="H13" s="37">
        <f t="shared" si="3"/>
        <v>493.88499999999999</v>
      </c>
    </row>
    <row r="14" spans="1:8" ht="15.75" x14ac:dyDescent="0.2">
      <c r="A14" s="16" t="s">
        <v>23</v>
      </c>
      <c r="B14" s="4" t="s">
        <v>18</v>
      </c>
      <c r="C14" s="4" t="s">
        <v>24</v>
      </c>
      <c r="D14" s="4" t="s">
        <v>0</v>
      </c>
      <c r="E14" s="11">
        <f>E15</f>
        <v>555.27599999999995</v>
      </c>
      <c r="F14" s="11">
        <f t="shared" ref="F14:H14" si="4">F15</f>
        <v>0</v>
      </c>
      <c r="G14" s="37">
        <f t="shared" si="4"/>
        <v>546.36699999999996</v>
      </c>
      <c r="H14" s="37">
        <f t="shared" si="4"/>
        <v>463.88499999999999</v>
      </c>
    </row>
    <row r="15" spans="1:8" ht="23.25" customHeight="1" x14ac:dyDescent="0.2">
      <c r="A15" s="9" t="s">
        <v>25</v>
      </c>
      <c r="B15" s="5" t="s">
        <v>18</v>
      </c>
      <c r="C15" s="5" t="s">
        <v>24</v>
      </c>
      <c r="D15" s="5" t="s">
        <v>26</v>
      </c>
      <c r="E15" s="18">
        <f>497.221+58.055</f>
        <v>555.27599999999995</v>
      </c>
      <c r="G15" s="40">
        <v>546.36699999999996</v>
      </c>
      <c r="H15" s="40">
        <v>463.88499999999999</v>
      </c>
    </row>
    <row r="16" spans="1:8" ht="15.75" x14ac:dyDescent="0.2">
      <c r="A16" s="16" t="s">
        <v>27</v>
      </c>
      <c r="B16" s="4" t="s">
        <v>18</v>
      </c>
      <c r="C16" s="4" t="s">
        <v>28</v>
      </c>
      <c r="D16" s="4" t="s">
        <v>0</v>
      </c>
      <c r="E16" s="11">
        <f>E17</f>
        <v>90.177999999999997</v>
      </c>
      <c r="G16" s="40"/>
      <c r="H16" s="40"/>
    </row>
    <row r="17" spans="1:8" ht="31.5" x14ac:dyDescent="0.2">
      <c r="A17" s="9" t="s">
        <v>25</v>
      </c>
      <c r="B17" s="5" t="s">
        <v>18</v>
      </c>
      <c r="C17" s="5" t="s">
        <v>28</v>
      </c>
      <c r="D17" s="5" t="s">
        <v>26</v>
      </c>
      <c r="E17" s="18">
        <f>100.087-9.909</f>
        <v>90.177999999999997</v>
      </c>
      <c r="G17" s="40"/>
      <c r="H17" s="40"/>
    </row>
    <row r="18" spans="1:8" ht="15.75" x14ac:dyDescent="0.2">
      <c r="A18" s="16" t="s">
        <v>29</v>
      </c>
      <c r="B18" s="4" t="s">
        <v>18</v>
      </c>
      <c r="C18" s="4" t="s">
        <v>30</v>
      </c>
      <c r="D18" s="4" t="s">
        <v>0</v>
      </c>
      <c r="E18" s="11">
        <f>E19</f>
        <v>318.21699999999998</v>
      </c>
      <c r="G18" s="40"/>
      <c r="H18" s="40"/>
    </row>
    <row r="19" spans="1:8" ht="21" customHeight="1" x14ac:dyDescent="0.2">
      <c r="A19" s="9" t="s">
        <v>25</v>
      </c>
      <c r="B19" s="5" t="s">
        <v>18</v>
      </c>
      <c r="C19" s="5" t="s">
        <v>30</v>
      </c>
      <c r="D19" s="5" t="s">
        <v>26</v>
      </c>
      <c r="E19" s="18">
        <f>300+18.217</f>
        <v>318.21699999999998</v>
      </c>
      <c r="G19" s="40"/>
      <c r="H19" s="40"/>
    </row>
    <row r="20" spans="1:8" ht="47.25" x14ac:dyDescent="0.2">
      <c r="A20" s="9" t="s">
        <v>74</v>
      </c>
      <c r="B20" s="5" t="s">
        <v>18</v>
      </c>
      <c r="C20" s="5" t="s">
        <v>31</v>
      </c>
      <c r="D20" s="5" t="s">
        <v>0</v>
      </c>
      <c r="E20" s="15">
        <f>E21</f>
        <v>60</v>
      </c>
      <c r="F20" s="15">
        <f t="shared" ref="F20:H20" si="5">F21</f>
        <v>0</v>
      </c>
      <c r="G20" s="38">
        <f t="shared" si="5"/>
        <v>30</v>
      </c>
      <c r="H20" s="38">
        <f t="shared" si="5"/>
        <v>30</v>
      </c>
    </row>
    <row r="21" spans="1:8" ht="34.5" customHeight="1" x14ac:dyDescent="0.2">
      <c r="A21" s="9" t="s">
        <v>25</v>
      </c>
      <c r="B21" s="5" t="s">
        <v>18</v>
      </c>
      <c r="C21" s="5" t="s">
        <v>31</v>
      </c>
      <c r="D21" s="5" t="s">
        <v>26</v>
      </c>
      <c r="E21" s="18">
        <v>60</v>
      </c>
      <c r="G21" s="40">
        <v>30</v>
      </c>
      <c r="H21" s="40">
        <v>30</v>
      </c>
    </row>
    <row r="22" spans="1:8" ht="47.25" hidden="1" x14ac:dyDescent="0.2">
      <c r="A22" s="16" t="s">
        <v>75</v>
      </c>
      <c r="B22" s="4" t="s">
        <v>18</v>
      </c>
      <c r="C22" s="4" t="s">
        <v>76</v>
      </c>
      <c r="D22" s="4" t="s">
        <v>0</v>
      </c>
      <c r="E22" s="11">
        <f>E23</f>
        <v>0</v>
      </c>
      <c r="G22" s="40"/>
      <c r="H22" s="40"/>
    </row>
    <row r="23" spans="1:8" ht="31.5" hidden="1" x14ac:dyDescent="0.2">
      <c r="A23" s="9" t="s">
        <v>25</v>
      </c>
      <c r="B23" s="5" t="s">
        <v>18</v>
      </c>
      <c r="C23" s="4" t="s">
        <v>76</v>
      </c>
      <c r="D23" s="5" t="s">
        <v>26</v>
      </c>
      <c r="E23" s="18">
        <v>0</v>
      </c>
      <c r="G23" s="40"/>
      <c r="H23" s="40"/>
    </row>
    <row r="24" spans="1:8" ht="23.25" customHeight="1" x14ac:dyDescent="0.2">
      <c r="A24" s="9" t="s">
        <v>94</v>
      </c>
      <c r="B24" s="5">
        <v>925</v>
      </c>
      <c r="C24" s="4" t="s">
        <v>93</v>
      </c>
      <c r="D24" s="5"/>
      <c r="E24" s="15">
        <f>E25</f>
        <v>16.835999999999999</v>
      </c>
      <c r="G24" s="40"/>
      <c r="H24" s="40"/>
    </row>
    <row r="25" spans="1:8" ht="33.75" customHeight="1" x14ac:dyDescent="0.2">
      <c r="A25" s="9" t="s">
        <v>25</v>
      </c>
      <c r="B25" s="5">
        <v>925</v>
      </c>
      <c r="C25" s="4" t="s">
        <v>93</v>
      </c>
      <c r="D25" s="5">
        <v>200</v>
      </c>
      <c r="E25" s="18">
        <v>16.835999999999999</v>
      </c>
      <c r="G25" s="40"/>
      <c r="H25" s="40"/>
    </row>
    <row r="26" spans="1:8" ht="86.25" customHeight="1" x14ac:dyDescent="0.2">
      <c r="A26" s="9" t="s">
        <v>80</v>
      </c>
      <c r="B26" s="5">
        <v>925</v>
      </c>
      <c r="C26" s="5" t="s">
        <v>81</v>
      </c>
      <c r="D26" s="5"/>
      <c r="E26" s="15">
        <f>E27</f>
        <v>230</v>
      </c>
      <c r="G26" s="40"/>
      <c r="H26" s="40"/>
    </row>
    <row r="27" spans="1:8" ht="34.5" customHeight="1" x14ac:dyDescent="0.2">
      <c r="A27" s="9" t="s">
        <v>25</v>
      </c>
      <c r="B27" s="5">
        <v>925</v>
      </c>
      <c r="C27" s="5" t="s">
        <v>81</v>
      </c>
      <c r="D27" s="5">
        <v>200</v>
      </c>
      <c r="E27" s="18">
        <v>230</v>
      </c>
      <c r="G27" s="40"/>
      <c r="H27" s="40"/>
    </row>
    <row r="28" spans="1:8" ht="97.5" customHeight="1" x14ac:dyDescent="0.2">
      <c r="A28" s="9" t="s">
        <v>82</v>
      </c>
      <c r="B28" s="5">
        <v>925</v>
      </c>
      <c r="C28" s="5" t="s">
        <v>83</v>
      </c>
      <c r="D28" s="5"/>
      <c r="E28" s="15">
        <f>E29</f>
        <v>2000</v>
      </c>
      <c r="G28" s="40"/>
      <c r="H28" s="40"/>
    </row>
    <row r="29" spans="1:8" ht="32.25" customHeight="1" x14ac:dyDescent="0.2">
      <c r="A29" s="9" t="s">
        <v>25</v>
      </c>
      <c r="B29" s="5">
        <v>925</v>
      </c>
      <c r="C29" s="5" t="s">
        <v>83</v>
      </c>
      <c r="D29" s="5">
        <v>200</v>
      </c>
      <c r="E29" s="18">
        <f>600+1400</f>
        <v>2000</v>
      </c>
      <c r="G29" s="40"/>
      <c r="H29" s="40"/>
    </row>
    <row r="30" spans="1:8" ht="67.5" customHeight="1" x14ac:dyDescent="0.2">
      <c r="A30" s="9" t="s">
        <v>102</v>
      </c>
      <c r="B30" s="5">
        <v>925</v>
      </c>
      <c r="C30" s="5" t="s">
        <v>101</v>
      </c>
      <c r="D30" s="5"/>
      <c r="E30" s="15">
        <v>600</v>
      </c>
      <c r="G30" s="40"/>
      <c r="H30" s="40"/>
    </row>
    <row r="31" spans="1:8" ht="32.25" customHeight="1" x14ac:dyDescent="0.2">
      <c r="A31" s="9" t="s">
        <v>25</v>
      </c>
      <c r="B31" s="5">
        <v>925</v>
      </c>
      <c r="C31" s="5" t="s">
        <v>101</v>
      </c>
      <c r="D31" s="5">
        <v>200</v>
      </c>
      <c r="E31" s="18">
        <v>600</v>
      </c>
      <c r="G31" s="40"/>
      <c r="H31" s="40"/>
    </row>
    <row r="32" spans="1:8" ht="54.75" customHeight="1" x14ac:dyDescent="0.2">
      <c r="A32" s="9" t="s">
        <v>84</v>
      </c>
      <c r="B32" s="5">
        <v>925</v>
      </c>
      <c r="C32" s="5" t="s">
        <v>85</v>
      </c>
      <c r="D32" s="5"/>
      <c r="E32" s="15">
        <f>E33</f>
        <v>190.816</v>
      </c>
      <c r="G32" s="40"/>
      <c r="H32" s="40"/>
    </row>
    <row r="33" spans="1:9" ht="31.5" x14ac:dyDescent="0.2">
      <c r="A33" s="9" t="s">
        <v>25</v>
      </c>
      <c r="B33" s="5">
        <v>925</v>
      </c>
      <c r="C33" s="5" t="s">
        <v>85</v>
      </c>
      <c r="D33" s="5">
        <v>200</v>
      </c>
      <c r="E33" s="18">
        <v>190.816</v>
      </c>
      <c r="G33" s="40"/>
      <c r="H33" s="40"/>
    </row>
    <row r="34" spans="1:9" ht="78.75" x14ac:dyDescent="0.2">
      <c r="A34" s="9" t="s">
        <v>98</v>
      </c>
      <c r="B34" s="5">
        <v>925</v>
      </c>
      <c r="C34" s="5" t="s">
        <v>97</v>
      </c>
      <c r="D34" s="5"/>
      <c r="E34" s="15">
        <f>E35</f>
        <v>390</v>
      </c>
      <c r="G34" s="40"/>
      <c r="H34" s="40"/>
    </row>
    <row r="35" spans="1:9" ht="31.5" x14ac:dyDescent="0.2">
      <c r="A35" s="9" t="s">
        <v>25</v>
      </c>
      <c r="B35" s="5">
        <v>925</v>
      </c>
      <c r="C35" s="5" t="s">
        <v>97</v>
      </c>
      <c r="D35" s="5">
        <v>200</v>
      </c>
      <c r="E35" s="18">
        <v>390</v>
      </c>
      <c r="G35" s="40"/>
      <c r="H35" s="40"/>
    </row>
    <row r="36" spans="1:9" ht="31.5" x14ac:dyDescent="0.2">
      <c r="A36" s="9" t="s">
        <v>86</v>
      </c>
      <c r="B36" s="5">
        <v>925</v>
      </c>
      <c r="C36" s="5" t="s">
        <v>87</v>
      </c>
      <c r="D36" s="5"/>
      <c r="E36" s="15">
        <f>E37</f>
        <v>69.12</v>
      </c>
      <c r="G36" s="40"/>
      <c r="H36" s="40"/>
    </row>
    <row r="37" spans="1:9" ht="31.5" x14ac:dyDescent="0.2">
      <c r="A37" s="9" t="s">
        <v>88</v>
      </c>
      <c r="B37" s="5">
        <v>925</v>
      </c>
      <c r="C37" s="5" t="s">
        <v>89</v>
      </c>
      <c r="D37" s="5"/>
      <c r="E37" s="15">
        <f>E38</f>
        <v>69.12</v>
      </c>
      <c r="G37" s="40"/>
      <c r="H37" s="40"/>
    </row>
    <row r="38" spans="1:9" ht="37.5" customHeight="1" x14ac:dyDescent="0.2">
      <c r="A38" s="9" t="s">
        <v>25</v>
      </c>
      <c r="B38" s="5">
        <v>925</v>
      </c>
      <c r="C38" s="5" t="s">
        <v>89</v>
      </c>
      <c r="D38" s="5">
        <v>200</v>
      </c>
      <c r="E38" s="18">
        <v>69.12</v>
      </c>
      <c r="G38" s="40"/>
      <c r="H38" s="40"/>
    </row>
    <row r="39" spans="1:9" ht="54" customHeight="1" x14ac:dyDescent="0.2">
      <c r="A39" s="19" t="s">
        <v>32</v>
      </c>
      <c r="B39" s="8" t="s">
        <v>18</v>
      </c>
      <c r="C39" s="8" t="s">
        <v>33</v>
      </c>
      <c r="D39" s="8" t="s">
        <v>0</v>
      </c>
      <c r="E39" s="20">
        <f>E40+E49</f>
        <v>681.46699999999998</v>
      </c>
      <c r="G39" s="41">
        <f>G40+G49</f>
        <v>10</v>
      </c>
      <c r="H39" s="41">
        <f>H40+H49</f>
        <v>39</v>
      </c>
    </row>
    <row r="40" spans="1:9" ht="47.25" x14ac:dyDescent="0.2">
      <c r="A40" s="16" t="s">
        <v>34</v>
      </c>
      <c r="B40" s="4" t="s">
        <v>18</v>
      </c>
      <c r="C40" s="4" t="s">
        <v>35</v>
      </c>
      <c r="D40" s="4" t="s">
        <v>0</v>
      </c>
      <c r="E40" s="11">
        <f>E41+E45+E43+E47</f>
        <v>670.66700000000003</v>
      </c>
      <c r="G40" s="41">
        <f>G41+G45</f>
        <v>0</v>
      </c>
      <c r="H40" s="41">
        <f>H41+H45</f>
        <v>29</v>
      </c>
    </row>
    <row r="41" spans="1:9" ht="15.75" x14ac:dyDescent="0.2">
      <c r="A41" s="16" t="s">
        <v>36</v>
      </c>
      <c r="B41" s="4" t="s">
        <v>18</v>
      </c>
      <c r="C41" s="4" t="s">
        <v>37</v>
      </c>
      <c r="D41" s="4" t="s">
        <v>0</v>
      </c>
      <c r="E41" s="11">
        <f>E42</f>
        <v>0</v>
      </c>
      <c r="F41" s="11">
        <f t="shared" ref="F41:H41" si="6">F42</f>
        <v>0</v>
      </c>
      <c r="G41" s="11">
        <f t="shared" si="6"/>
        <v>0</v>
      </c>
      <c r="H41" s="11">
        <f t="shared" si="6"/>
        <v>29</v>
      </c>
    </row>
    <row r="42" spans="1:9" ht="29.25" customHeight="1" x14ac:dyDescent="0.2">
      <c r="A42" s="9" t="s">
        <v>25</v>
      </c>
      <c r="B42" s="5" t="s">
        <v>18</v>
      </c>
      <c r="C42" s="5" t="s">
        <v>37</v>
      </c>
      <c r="D42" s="5" t="s">
        <v>26</v>
      </c>
      <c r="E42" s="18">
        <f>5-5</f>
        <v>0</v>
      </c>
      <c r="G42" s="40"/>
      <c r="H42" s="40">
        <v>29</v>
      </c>
    </row>
    <row r="43" spans="1:9" ht="25.5" hidden="1" customHeight="1" x14ac:dyDescent="0.2">
      <c r="A43" s="9" t="s">
        <v>100</v>
      </c>
      <c r="B43" s="5">
        <v>925</v>
      </c>
      <c r="C43" s="5" t="s">
        <v>99</v>
      </c>
      <c r="D43" s="5"/>
      <c r="E43" s="18">
        <f>E44</f>
        <v>0</v>
      </c>
      <c r="G43" s="40"/>
      <c r="H43" s="40"/>
    </row>
    <row r="44" spans="1:9" ht="30.75" hidden="1" customHeight="1" x14ac:dyDescent="0.2">
      <c r="A44" s="9" t="s">
        <v>25</v>
      </c>
      <c r="B44" s="5">
        <v>925</v>
      </c>
      <c r="C44" s="5" t="s">
        <v>99</v>
      </c>
      <c r="D44" s="5">
        <v>200</v>
      </c>
      <c r="E44" s="18"/>
      <c r="G44" s="40"/>
      <c r="H44" s="40"/>
    </row>
    <row r="45" spans="1:9" ht="33" customHeight="1" x14ac:dyDescent="0.2">
      <c r="A45" s="16" t="s">
        <v>77</v>
      </c>
      <c r="B45" s="4" t="s">
        <v>18</v>
      </c>
      <c r="C45" s="4" t="s">
        <v>78</v>
      </c>
      <c r="D45" s="4" t="s">
        <v>0</v>
      </c>
      <c r="E45" s="11">
        <f>E46</f>
        <v>670.66700000000003</v>
      </c>
      <c r="G45" s="40"/>
      <c r="H45" s="40"/>
    </row>
    <row r="46" spans="1:9" ht="31.5" customHeight="1" x14ac:dyDescent="0.2">
      <c r="A46" s="9" t="s">
        <v>25</v>
      </c>
      <c r="B46" s="5" t="s">
        <v>18</v>
      </c>
      <c r="C46" s="5" t="s">
        <v>79</v>
      </c>
      <c r="D46" s="5" t="s">
        <v>26</v>
      </c>
      <c r="E46" s="18">
        <f>66.667+600+4</f>
        <v>670.66700000000003</v>
      </c>
      <c r="G46" s="47"/>
      <c r="H46" s="40"/>
      <c r="I46" s="49"/>
    </row>
    <row r="47" spans="1:9" ht="27.75" hidden="1" customHeight="1" x14ac:dyDescent="0.2">
      <c r="A47" s="9" t="s">
        <v>104</v>
      </c>
      <c r="B47" s="5">
        <v>925</v>
      </c>
      <c r="C47" s="5" t="s">
        <v>103</v>
      </c>
      <c r="D47" s="5"/>
      <c r="E47" s="15">
        <f>E48</f>
        <v>0</v>
      </c>
      <c r="G47" s="47"/>
      <c r="H47" s="40"/>
      <c r="I47" s="49"/>
    </row>
    <row r="48" spans="1:9" ht="32.25" hidden="1" customHeight="1" x14ac:dyDescent="0.2">
      <c r="A48" s="9" t="s">
        <v>25</v>
      </c>
      <c r="B48" s="5">
        <v>925</v>
      </c>
      <c r="C48" s="5" t="s">
        <v>103</v>
      </c>
      <c r="D48" s="5">
        <v>200</v>
      </c>
      <c r="E48" s="18"/>
      <c r="G48" s="47"/>
      <c r="H48" s="40"/>
      <c r="I48" s="49"/>
    </row>
    <row r="49" spans="1:9" ht="15.75" x14ac:dyDescent="0.2">
      <c r="A49" s="16" t="s">
        <v>38</v>
      </c>
      <c r="B49" s="4" t="s">
        <v>18</v>
      </c>
      <c r="C49" s="4" t="s">
        <v>39</v>
      </c>
      <c r="D49" s="4" t="s">
        <v>0</v>
      </c>
      <c r="E49" s="11">
        <f>E50</f>
        <v>10.8</v>
      </c>
      <c r="F49" s="11">
        <f t="shared" ref="F49:H49" si="7">F50</f>
        <v>0</v>
      </c>
      <c r="G49" s="48">
        <f t="shared" si="7"/>
        <v>10</v>
      </c>
      <c r="H49" s="52">
        <f t="shared" si="7"/>
        <v>10</v>
      </c>
      <c r="I49" s="50"/>
    </row>
    <row r="50" spans="1:9" ht="31.5" x14ac:dyDescent="0.2">
      <c r="A50" s="16" t="s">
        <v>40</v>
      </c>
      <c r="B50" s="4" t="s">
        <v>18</v>
      </c>
      <c r="C50" s="4" t="s">
        <v>41</v>
      </c>
      <c r="D50" s="4" t="s">
        <v>0</v>
      </c>
      <c r="E50" s="17">
        <f>E51</f>
        <v>10.8</v>
      </c>
      <c r="G50" s="47">
        <f>G51</f>
        <v>10</v>
      </c>
      <c r="H50" s="40">
        <f>H51</f>
        <v>10</v>
      </c>
      <c r="I50" s="49"/>
    </row>
    <row r="51" spans="1:9" ht="31.5" x14ac:dyDescent="0.2">
      <c r="A51" s="9" t="s">
        <v>25</v>
      </c>
      <c r="B51" s="5" t="s">
        <v>18</v>
      </c>
      <c r="C51" s="5" t="s">
        <v>41</v>
      </c>
      <c r="D51" s="5" t="s">
        <v>26</v>
      </c>
      <c r="E51" s="18">
        <f>12-1.2</f>
        <v>10.8</v>
      </c>
      <c r="G51" s="47">
        <v>10</v>
      </c>
      <c r="H51" s="40">
        <v>10</v>
      </c>
    </row>
    <row r="52" spans="1:9" ht="15.75" x14ac:dyDescent="0.2">
      <c r="A52" s="19" t="s">
        <v>42</v>
      </c>
      <c r="B52" s="8" t="s">
        <v>18</v>
      </c>
      <c r="C52" s="8" t="s">
        <v>43</v>
      </c>
      <c r="D52" s="8" t="s">
        <v>0</v>
      </c>
      <c r="E52" s="20">
        <f>E53</f>
        <v>3948.2249999999995</v>
      </c>
      <c r="F52" s="20">
        <f t="shared" ref="F52:H52" si="8">F53</f>
        <v>411.67599999999999</v>
      </c>
      <c r="G52" s="20">
        <f t="shared" si="8"/>
        <v>3029.2950000000001</v>
      </c>
      <c r="H52" s="51">
        <f t="shared" si="8"/>
        <v>3317.029</v>
      </c>
    </row>
    <row r="53" spans="1:9" ht="15.75" x14ac:dyDescent="0.2">
      <c r="A53" s="19" t="s">
        <v>44</v>
      </c>
      <c r="B53" s="8" t="s">
        <v>18</v>
      </c>
      <c r="C53" s="8" t="s">
        <v>45</v>
      </c>
      <c r="D53" s="8" t="s">
        <v>0</v>
      </c>
      <c r="E53" s="20">
        <f>E54+E57+E60+E63+E65+E68+E71+E75+E81+E85+E83</f>
        <v>3948.2249999999995</v>
      </c>
      <c r="F53" s="20">
        <f t="shared" ref="F53" si="9">F54+F57+F60+F63+F65+F68+F71+F75+F81+F85+F83</f>
        <v>411.67599999999999</v>
      </c>
      <c r="G53" s="20">
        <f>G54+G57+G60+G63+G65+G68+G71+G75+G81+G85+G83+G87</f>
        <v>3029.2950000000001</v>
      </c>
      <c r="H53" s="20">
        <f>H54+H57+H60+H63+H65+H68+H71+H75+H81+H85+H83+H87</f>
        <v>3317.029</v>
      </c>
    </row>
    <row r="54" spans="1:9" ht="31.5" x14ac:dyDescent="0.2">
      <c r="A54" s="9" t="s">
        <v>46</v>
      </c>
      <c r="B54" s="5" t="s">
        <v>18</v>
      </c>
      <c r="C54" s="5" t="s">
        <v>47</v>
      </c>
      <c r="D54" s="5" t="s">
        <v>0</v>
      </c>
      <c r="E54" s="15">
        <f>E55+E56</f>
        <v>784.22400000000005</v>
      </c>
      <c r="F54" s="15">
        <f t="shared" ref="F54:H54" si="10">F55+F56</f>
        <v>0</v>
      </c>
      <c r="G54" s="15">
        <f t="shared" si="10"/>
        <v>665.93299999999999</v>
      </c>
      <c r="H54" s="15">
        <f t="shared" si="10"/>
        <v>685.93299999999999</v>
      </c>
    </row>
    <row r="55" spans="1:9" ht="69.75" customHeight="1" x14ac:dyDescent="0.2">
      <c r="A55" s="9" t="s">
        <v>48</v>
      </c>
      <c r="B55" s="5" t="s">
        <v>18</v>
      </c>
      <c r="C55" s="5" t="s">
        <v>47</v>
      </c>
      <c r="D55" s="5" t="s">
        <v>49</v>
      </c>
      <c r="E55" s="18">
        <f>695.798+85.926</f>
        <v>781.72400000000005</v>
      </c>
      <c r="G55" s="40">
        <v>665.93299999999999</v>
      </c>
      <c r="H55" s="40">
        <v>685.93299999999999</v>
      </c>
    </row>
    <row r="56" spans="1:9" ht="34.5" customHeight="1" x14ac:dyDescent="0.2">
      <c r="A56" s="9" t="s">
        <v>25</v>
      </c>
      <c r="B56" s="5">
        <v>925</v>
      </c>
      <c r="C56" s="5" t="s">
        <v>47</v>
      </c>
      <c r="D56" s="5">
        <v>200</v>
      </c>
      <c r="E56" s="18">
        <v>2.5</v>
      </c>
      <c r="G56" s="40"/>
      <c r="H56" s="40"/>
    </row>
    <row r="57" spans="1:9" ht="34.5" customHeight="1" x14ac:dyDescent="0.2">
      <c r="A57" s="9" t="s">
        <v>50</v>
      </c>
      <c r="B57" s="5" t="s">
        <v>18</v>
      </c>
      <c r="C57" s="5" t="s">
        <v>51</v>
      </c>
      <c r="D57" s="5" t="s">
        <v>0</v>
      </c>
      <c r="E57" s="15">
        <f>SUM(E58:E59)</f>
        <v>180.39999999999998</v>
      </c>
      <c r="F57" s="15">
        <f t="shared" ref="F57:H57" si="11">SUM(F58:F59)</f>
        <v>0</v>
      </c>
      <c r="G57" s="15">
        <f t="shared" si="11"/>
        <v>172.6</v>
      </c>
      <c r="H57" s="15">
        <f t="shared" si="11"/>
        <v>175.9</v>
      </c>
    </row>
    <row r="58" spans="1:9" ht="66.75" customHeight="1" x14ac:dyDescent="0.2">
      <c r="A58" s="9" t="s">
        <v>48</v>
      </c>
      <c r="B58" s="5" t="s">
        <v>18</v>
      </c>
      <c r="C58" s="5" t="s">
        <v>51</v>
      </c>
      <c r="D58" s="5" t="s">
        <v>49</v>
      </c>
      <c r="E58" s="18">
        <f>104.16+28.1</f>
        <v>132.26</v>
      </c>
      <c r="G58" s="40">
        <v>113.274</v>
      </c>
      <c r="H58" s="40">
        <v>113.274</v>
      </c>
    </row>
    <row r="59" spans="1:9" ht="31.5" x14ac:dyDescent="0.2">
      <c r="A59" s="9" t="s">
        <v>25</v>
      </c>
      <c r="B59" s="5" t="s">
        <v>18</v>
      </c>
      <c r="C59" s="5" t="s">
        <v>51</v>
      </c>
      <c r="D59" s="5" t="s">
        <v>26</v>
      </c>
      <c r="E59" s="18">
        <v>48.14</v>
      </c>
      <c r="G59" s="40">
        <v>59.326000000000001</v>
      </c>
      <c r="H59" s="40">
        <v>62.625999999999998</v>
      </c>
    </row>
    <row r="60" spans="1:9" ht="31.5" x14ac:dyDescent="0.2">
      <c r="A60" s="9" t="s">
        <v>52</v>
      </c>
      <c r="B60" s="5" t="s">
        <v>18</v>
      </c>
      <c r="C60" s="5" t="s">
        <v>53</v>
      </c>
      <c r="D60" s="5" t="s">
        <v>0</v>
      </c>
      <c r="E60" s="15">
        <f>SUM(E61:E62)</f>
        <v>6.8020000000000005</v>
      </c>
      <c r="F60" s="15">
        <f t="shared" ref="F60:H60" si="12">SUM(F61:F62)</f>
        <v>0</v>
      </c>
      <c r="G60" s="15">
        <f t="shared" si="12"/>
        <v>6.9820000000000002</v>
      </c>
      <c r="H60" s="15">
        <f t="shared" si="12"/>
        <v>7.21</v>
      </c>
    </row>
    <row r="61" spans="1:9" ht="69.75" customHeight="1" x14ac:dyDescent="0.2">
      <c r="A61" s="9" t="s">
        <v>48</v>
      </c>
      <c r="B61" s="5" t="s">
        <v>18</v>
      </c>
      <c r="C61" s="5" t="s">
        <v>53</v>
      </c>
      <c r="D61" s="5" t="s">
        <v>49</v>
      </c>
      <c r="E61" s="18">
        <f>5.815-0.148</f>
        <v>5.6670000000000007</v>
      </c>
      <c r="G61" s="40">
        <v>5.4470000000000001</v>
      </c>
      <c r="H61" s="40">
        <v>5.4359999999999999</v>
      </c>
    </row>
    <row r="62" spans="1:9" ht="31.5" x14ac:dyDescent="0.2">
      <c r="A62" s="9" t="s">
        <v>25</v>
      </c>
      <c r="B62" s="5" t="s">
        <v>18</v>
      </c>
      <c r="C62" s="5" t="s">
        <v>53</v>
      </c>
      <c r="D62" s="5" t="s">
        <v>26</v>
      </c>
      <c r="E62" s="18">
        <f>1.345-0.21</f>
        <v>1.135</v>
      </c>
      <c r="G62" s="40">
        <v>1.5349999999999999</v>
      </c>
      <c r="H62" s="40">
        <v>1.774</v>
      </c>
    </row>
    <row r="63" spans="1:9" ht="31.5" x14ac:dyDescent="0.2">
      <c r="A63" s="9" t="s">
        <v>54</v>
      </c>
      <c r="B63" s="5" t="s">
        <v>18</v>
      </c>
      <c r="C63" s="5" t="s">
        <v>55</v>
      </c>
      <c r="D63" s="5" t="s">
        <v>0</v>
      </c>
      <c r="E63" s="15">
        <v>1.226</v>
      </c>
      <c r="F63" s="15">
        <v>1.226</v>
      </c>
      <c r="G63" s="15">
        <v>1.226</v>
      </c>
      <c r="H63" s="15">
        <v>1.226</v>
      </c>
    </row>
    <row r="64" spans="1:9" ht="15.75" x14ac:dyDescent="0.2">
      <c r="A64" s="9" t="s">
        <v>56</v>
      </c>
      <c r="B64" s="5" t="s">
        <v>18</v>
      </c>
      <c r="C64" s="5" t="s">
        <v>55</v>
      </c>
      <c r="D64" s="5" t="s">
        <v>57</v>
      </c>
      <c r="E64" s="18">
        <v>1.226</v>
      </c>
      <c r="G64" s="40">
        <v>1.226</v>
      </c>
      <c r="H64" s="40">
        <v>1.226</v>
      </c>
    </row>
    <row r="65" spans="1:8" ht="31.5" x14ac:dyDescent="0.2">
      <c r="A65" s="9" t="s">
        <v>58</v>
      </c>
      <c r="B65" s="5" t="s">
        <v>18</v>
      </c>
      <c r="C65" s="5" t="s">
        <v>59</v>
      </c>
      <c r="D65" s="5" t="s">
        <v>0</v>
      </c>
      <c r="E65" s="15">
        <f>E66+E67</f>
        <v>413.51900000000001</v>
      </c>
      <c r="F65" s="15">
        <v>410.45</v>
      </c>
      <c r="G65" s="15">
        <f>SUM(G66:G67)</f>
        <v>410.45</v>
      </c>
      <c r="H65" s="15">
        <f>SUM(H66:H67)</f>
        <v>410.45</v>
      </c>
    </row>
    <row r="66" spans="1:8" ht="69.75" customHeight="1" x14ac:dyDescent="0.2">
      <c r="A66" s="9" t="s">
        <v>48</v>
      </c>
      <c r="B66" s="5" t="s">
        <v>18</v>
      </c>
      <c r="C66" s="5" t="s">
        <v>59</v>
      </c>
      <c r="D66" s="5" t="s">
        <v>49</v>
      </c>
      <c r="E66" s="18">
        <f>408.45+3.069</f>
        <v>411.51900000000001</v>
      </c>
      <c r="G66" s="40">
        <v>408.45</v>
      </c>
      <c r="H66" s="40">
        <v>408.45</v>
      </c>
    </row>
    <row r="67" spans="1:8" ht="15.75" x14ac:dyDescent="0.2">
      <c r="A67" s="9" t="s">
        <v>60</v>
      </c>
      <c r="B67" s="5" t="s">
        <v>18</v>
      </c>
      <c r="C67" s="5" t="s">
        <v>59</v>
      </c>
      <c r="D67" s="5" t="s">
        <v>61</v>
      </c>
      <c r="E67" s="18">
        <v>2</v>
      </c>
      <c r="G67" s="40">
        <v>2</v>
      </c>
      <c r="H67" s="40">
        <v>2</v>
      </c>
    </row>
    <row r="68" spans="1:8" ht="87.75" customHeight="1" x14ac:dyDescent="0.2">
      <c r="A68" s="9" t="s">
        <v>62</v>
      </c>
      <c r="B68" s="5" t="s">
        <v>18</v>
      </c>
      <c r="C68" s="5" t="s">
        <v>63</v>
      </c>
      <c r="D68" s="5" t="s">
        <v>0</v>
      </c>
      <c r="E68" s="15">
        <v>19.501000000000001</v>
      </c>
      <c r="G68" s="41">
        <f>SUM(G69:G70)</f>
        <v>19.942</v>
      </c>
      <c r="H68" s="41">
        <f>SUM(H69:H70)</f>
        <v>20.483000000000001</v>
      </c>
    </row>
    <row r="69" spans="1:8" ht="66.75" customHeight="1" x14ac:dyDescent="0.2">
      <c r="A69" s="9" t="s">
        <v>48</v>
      </c>
      <c r="B69" s="5" t="s">
        <v>18</v>
      </c>
      <c r="C69" s="5" t="s">
        <v>63</v>
      </c>
      <c r="D69" s="5" t="s">
        <v>49</v>
      </c>
      <c r="E69" s="18">
        <v>11.054</v>
      </c>
      <c r="G69" s="40">
        <v>11.054</v>
      </c>
      <c r="H69" s="40">
        <v>11.054</v>
      </c>
    </row>
    <row r="70" spans="1:8" ht="36" customHeight="1" x14ac:dyDescent="0.2">
      <c r="A70" s="9" t="s">
        <v>25</v>
      </c>
      <c r="B70" s="5" t="s">
        <v>18</v>
      </c>
      <c r="C70" s="5" t="s">
        <v>63</v>
      </c>
      <c r="D70" s="5" t="s">
        <v>26</v>
      </c>
      <c r="E70" s="18">
        <v>8.4469999999999992</v>
      </c>
      <c r="G70" s="40">
        <v>8.8879999999999999</v>
      </c>
      <c r="H70" s="40">
        <v>9.4290000000000003</v>
      </c>
    </row>
    <row r="71" spans="1:8" ht="81.75" customHeight="1" x14ac:dyDescent="0.2">
      <c r="A71" s="9" t="s">
        <v>64</v>
      </c>
      <c r="B71" s="5" t="s">
        <v>18</v>
      </c>
      <c r="C71" s="5" t="s">
        <v>65</v>
      </c>
      <c r="D71" s="5" t="s">
        <v>0</v>
      </c>
      <c r="E71" s="15">
        <f>E72+E73+E74</f>
        <v>1463.1529999999998</v>
      </c>
      <c r="G71" s="41">
        <f>SUM(G72:G74)</f>
        <v>1407.7180000000001</v>
      </c>
      <c r="H71" s="41">
        <f>SUM(H72:H74)</f>
        <v>1570.287</v>
      </c>
    </row>
    <row r="72" spans="1:8" ht="66" customHeight="1" x14ac:dyDescent="0.2">
      <c r="A72" s="9" t="s">
        <v>48</v>
      </c>
      <c r="B72" s="5" t="s">
        <v>18</v>
      </c>
      <c r="C72" s="5" t="s">
        <v>65</v>
      </c>
      <c r="D72" s="5" t="s">
        <v>49</v>
      </c>
      <c r="E72" s="18">
        <f>1140.28+7.242</f>
        <v>1147.5219999999999</v>
      </c>
      <c r="G72" s="40">
        <v>1130.4680000000001</v>
      </c>
      <c r="H72" s="40">
        <v>1138.4680000000001</v>
      </c>
    </row>
    <row r="73" spans="1:8" ht="31.5" x14ac:dyDescent="0.2">
      <c r="A73" s="9" t="s">
        <v>25</v>
      </c>
      <c r="B73" s="5" t="s">
        <v>18</v>
      </c>
      <c r="C73" s="5" t="s">
        <v>65</v>
      </c>
      <c r="D73" s="5" t="s">
        <v>26</v>
      </c>
      <c r="E73" s="18">
        <f>271+42.006</f>
        <v>313.00599999999997</v>
      </c>
      <c r="G73" s="40">
        <v>274.625</v>
      </c>
      <c r="H73" s="40">
        <v>429.19400000000002</v>
      </c>
    </row>
    <row r="74" spans="1:8" ht="15.75" x14ac:dyDescent="0.2">
      <c r="A74" s="9" t="s">
        <v>60</v>
      </c>
      <c r="B74" s="5" t="s">
        <v>18</v>
      </c>
      <c r="C74" s="5" t="s">
        <v>65</v>
      </c>
      <c r="D74" s="5" t="s">
        <v>61</v>
      </c>
      <c r="E74" s="18">
        <f>2.625</f>
        <v>2.625</v>
      </c>
      <c r="G74" s="40">
        <v>2.625</v>
      </c>
      <c r="H74" s="40">
        <v>2.625</v>
      </c>
    </row>
    <row r="75" spans="1:8" ht="15.75" x14ac:dyDescent="0.2">
      <c r="A75" s="9" t="s">
        <v>66</v>
      </c>
      <c r="B75" s="5" t="s">
        <v>18</v>
      </c>
      <c r="C75" s="5" t="s">
        <v>67</v>
      </c>
      <c r="D75" s="5" t="s">
        <v>0</v>
      </c>
      <c r="E75" s="15">
        <f>SUM(E76:E80)</f>
        <v>295.90999999999997</v>
      </c>
      <c r="G75" s="41">
        <f>SUM(G76:G78)</f>
        <v>254.53399999999999</v>
      </c>
      <c r="H75" s="41">
        <f>SUM(H76:H78)</f>
        <v>254.03399999999999</v>
      </c>
    </row>
    <row r="76" spans="1:8" ht="31.5" x14ac:dyDescent="0.2">
      <c r="A76" s="9" t="s">
        <v>25</v>
      </c>
      <c r="B76" s="5" t="s">
        <v>18</v>
      </c>
      <c r="C76" s="5" t="s">
        <v>67</v>
      </c>
      <c r="D76" s="5" t="s">
        <v>26</v>
      </c>
      <c r="E76" s="18">
        <f>35.3+17.805</f>
        <v>53.104999999999997</v>
      </c>
      <c r="G76" s="40">
        <v>13.5</v>
      </c>
      <c r="H76" s="40">
        <v>13</v>
      </c>
    </row>
    <row r="77" spans="1:8" ht="15.75" x14ac:dyDescent="0.2">
      <c r="A77" s="9" t="s">
        <v>68</v>
      </c>
      <c r="B77" s="5" t="s">
        <v>18</v>
      </c>
      <c r="C77" s="5" t="s">
        <v>67</v>
      </c>
      <c r="D77" s="5" t="s">
        <v>69</v>
      </c>
      <c r="E77" s="18">
        <f>236.034+1.771</f>
        <v>237.80499999999998</v>
      </c>
      <c r="G77" s="40">
        <v>236.03399999999999</v>
      </c>
      <c r="H77" s="40">
        <v>236.03399999999999</v>
      </c>
    </row>
    <row r="78" spans="1:8" ht="15.75" x14ac:dyDescent="0.2">
      <c r="A78" s="9" t="s">
        <v>60</v>
      </c>
      <c r="B78" s="5" t="s">
        <v>18</v>
      </c>
      <c r="C78" s="5" t="s">
        <v>67</v>
      </c>
      <c r="D78" s="5" t="s">
        <v>61</v>
      </c>
      <c r="E78" s="18">
        <f>184.079-179.079</f>
        <v>5</v>
      </c>
      <c r="G78" s="40">
        <v>5</v>
      </c>
      <c r="H78" s="40">
        <v>5</v>
      </c>
    </row>
    <row r="79" spans="1:8" ht="15.75" hidden="1" x14ac:dyDescent="0.2">
      <c r="A79" s="9" t="s">
        <v>70</v>
      </c>
      <c r="B79" s="5" t="s">
        <v>18</v>
      </c>
      <c r="C79" s="5" t="s">
        <v>71</v>
      </c>
      <c r="D79" s="5" t="s">
        <v>0</v>
      </c>
      <c r="E79" s="18" t="s">
        <v>0</v>
      </c>
      <c r="G79" s="40"/>
      <c r="H79" s="40"/>
    </row>
    <row r="80" spans="1:8" ht="15.75" hidden="1" x14ac:dyDescent="0.2">
      <c r="A80" s="21" t="s">
        <v>72</v>
      </c>
      <c r="B80" s="22" t="s">
        <v>18</v>
      </c>
      <c r="C80" s="22" t="s">
        <v>71</v>
      </c>
      <c r="D80" s="22" t="s">
        <v>73</v>
      </c>
      <c r="E80" s="23" t="s">
        <v>0</v>
      </c>
      <c r="G80" s="40"/>
      <c r="H80" s="40"/>
    </row>
    <row r="81" spans="1:8" ht="39.75" customHeight="1" x14ac:dyDescent="0.2">
      <c r="A81" s="25" t="s">
        <v>95</v>
      </c>
      <c r="B81" s="5" t="s">
        <v>18</v>
      </c>
      <c r="C81" s="26" t="s">
        <v>91</v>
      </c>
      <c r="D81" s="24"/>
      <c r="E81" s="27">
        <f>E82</f>
        <v>622.37199999999996</v>
      </c>
      <c r="G81" s="40"/>
      <c r="H81" s="40"/>
    </row>
    <row r="82" spans="1:8" ht="70.5" customHeight="1" x14ac:dyDescent="0.2">
      <c r="A82" s="9" t="s">
        <v>96</v>
      </c>
      <c r="B82" s="5" t="s">
        <v>18</v>
      </c>
      <c r="C82" s="26" t="s">
        <v>91</v>
      </c>
      <c r="D82" s="26">
        <v>600</v>
      </c>
      <c r="E82" s="25">
        <v>622.37199999999996</v>
      </c>
      <c r="G82" s="40"/>
      <c r="H82" s="40"/>
    </row>
    <row r="83" spans="1:8" ht="33" customHeight="1" x14ac:dyDescent="0.2">
      <c r="A83" s="31" t="s">
        <v>106</v>
      </c>
      <c r="B83" s="22">
        <v>925</v>
      </c>
      <c r="C83" s="26" t="s">
        <v>105</v>
      </c>
      <c r="D83" s="29"/>
      <c r="E83" s="32">
        <f>E84</f>
        <v>100</v>
      </c>
      <c r="G83" s="40"/>
      <c r="H83" s="40"/>
    </row>
    <row r="84" spans="1:8" ht="29.25" customHeight="1" x14ac:dyDescent="0.2">
      <c r="A84" s="9" t="s">
        <v>25</v>
      </c>
      <c r="B84" s="5" t="s">
        <v>18</v>
      </c>
      <c r="C84" s="26" t="s">
        <v>105</v>
      </c>
      <c r="D84" s="29">
        <v>200</v>
      </c>
      <c r="E84" s="33">
        <v>100</v>
      </c>
      <c r="G84" s="40"/>
      <c r="H84" s="40"/>
    </row>
    <row r="85" spans="1:8" ht="53.25" customHeight="1" x14ac:dyDescent="0.2">
      <c r="A85" s="28" t="s">
        <v>90</v>
      </c>
      <c r="B85" s="22" t="s">
        <v>18</v>
      </c>
      <c r="C85" s="29" t="s">
        <v>92</v>
      </c>
      <c r="D85" s="29"/>
      <c r="E85" s="30">
        <f>E86</f>
        <v>61.118000000000002</v>
      </c>
      <c r="G85" s="40"/>
      <c r="H85" s="40"/>
    </row>
    <row r="86" spans="1:8" ht="68.25" customHeight="1" x14ac:dyDescent="0.2">
      <c r="A86" s="28" t="s">
        <v>96</v>
      </c>
      <c r="B86" s="42" t="s">
        <v>18</v>
      </c>
      <c r="C86" s="29" t="s">
        <v>92</v>
      </c>
      <c r="D86" s="29">
        <v>600</v>
      </c>
      <c r="E86" s="28">
        <v>61.118000000000002</v>
      </c>
      <c r="G86" s="43"/>
      <c r="H86" s="43"/>
    </row>
    <row r="87" spans="1:8" ht="15.75" x14ac:dyDescent="0.2">
      <c r="A87" s="25" t="s">
        <v>70</v>
      </c>
      <c r="B87" s="26">
        <v>925</v>
      </c>
      <c r="C87" s="26" t="s">
        <v>71</v>
      </c>
      <c r="D87" s="25"/>
      <c r="E87" s="25"/>
      <c r="F87" s="25"/>
      <c r="G87" s="45">
        <f>G88</f>
        <v>89.91</v>
      </c>
      <c r="H87" s="45">
        <f>H88</f>
        <v>191.506</v>
      </c>
    </row>
    <row r="88" spans="1:8" ht="15.75" x14ac:dyDescent="0.2">
      <c r="A88" s="25" t="s">
        <v>70</v>
      </c>
      <c r="B88" s="26">
        <v>925</v>
      </c>
      <c r="C88" s="26" t="s">
        <v>71</v>
      </c>
      <c r="D88" s="46" t="s">
        <v>73</v>
      </c>
      <c r="E88" s="25"/>
      <c r="F88" s="25"/>
      <c r="G88" s="44">
        <v>89.91</v>
      </c>
      <c r="H88" s="44">
        <v>191.506</v>
      </c>
    </row>
  </sheetData>
  <mergeCells count="8">
    <mergeCell ref="D1:H1"/>
    <mergeCell ref="C3:H3"/>
    <mergeCell ref="A6:E6"/>
    <mergeCell ref="A7:A8"/>
    <mergeCell ref="B7:B8"/>
    <mergeCell ref="C7:C8"/>
    <mergeCell ref="D7:D8"/>
    <mergeCell ref="A5:H5"/>
  </mergeCells>
  <pageMargins left="1.023622" right="0.39370080000000002" top="0.77677169999999995" bottom="0.39370080000000002" header="0.3" footer="0.3"/>
  <pageSetup paperSize="9" scale="54" fitToHeight="0" orientation="portrait" r:id="rId1"/>
  <headerFooter>
    <oddHeader>&amp;C&amp;P</oddHeader>
    <oddFooter>&amp;C&amp;P из &amp;N</oddFooter>
  </headerFooter>
  <rowBreaks count="2" manualBreakCount="2">
    <brk id="38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2021-10-06T11:16:11Z</dcterms:modified>
</cp:coreProperties>
</file>